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пити місцевий бюджет на 2021 р\Бюджетний запит 2021 уточ\БЗ уточн Апарат\БЗ_авто_паливо_шини\"/>
    </mc:Choice>
  </mc:AlternateContent>
  <bookViews>
    <workbookView xWindow="0" yWindow="0" windowWidth="28800" windowHeight="13590"/>
  </bookViews>
  <sheets>
    <sheet name="додаток 125 (3110)" sheetId="1" r:id="rId1"/>
  </sheets>
  <definedNames>
    <definedName name="_xlnm.Print_Titles" localSheetId="0">'додаток 125 (3110)'!$A:$AF,'додаток 125 (3110)'!$7:$10</definedName>
    <definedName name="_xlnm.Print_Area" localSheetId="0">'додаток 125 (3110)'!$A$1:$AF$51</definedName>
  </definedNames>
  <calcPr calcId="162913" refMode="R1C1"/>
</workbook>
</file>

<file path=xl/calcChain.xml><?xml version="1.0" encoding="utf-8"?>
<calcChain xmlns="http://schemas.openxmlformats.org/spreadsheetml/2006/main">
  <c r="N41" i="1" l="1"/>
  <c r="N42" i="1" s="1"/>
  <c r="S40" i="1"/>
  <c r="S42" i="1" s="1"/>
  <c r="T40" i="1"/>
  <c r="T41" i="1" s="1"/>
  <c r="Z39" i="1"/>
  <c r="Z40" i="1" s="1"/>
  <c r="Z41" i="1" s="1"/>
  <c r="Z42" i="1" s="1"/>
  <c r="S41" i="1" l="1"/>
  <c r="T42" i="1"/>
</calcChain>
</file>

<file path=xl/sharedStrings.xml><?xml version="1.0" encoding="utf-8"?>
<sst xmlns="http://schemas.openxmlformats.org/spreadsheetml/2006/main" count="95" uniqueCount="72">
  <si>
    <t>Перелік обладнання</t>
  </si>
  <si>
    <t>Норматив</t>
  </si>
  <si>
    <t>Наявна кількість</t>
  </si>
  <si>
    <t>Рік введення в експлуатацію</t>
  </si>
  <si>
    <t>Термін служби</t>
  </si>
  <si>
    <t>Необхідно придбати до нормативу всього</t>
  </si>
  <si>
    <t>сума</t>
  </si>
  <si>
    <t>Ціна</t>
  </si>
  <si>
    <t>Сума</t>
  </si>
  <si>
    <t>8=3-4-7</t>
  </si>
  <si>
    <t>Разом по головному розпоряднику</t>
  </si>
  <si>
    <t xml:space="preserve">Кіл-ть </t>
  </si>
  <si>
    <t>За рахунок спеціального фонду бюджету (форма 4-3)</t>
  </si>
  <si>
    <t>спеціальний фонд  (форма 4-3)</t>
  </si>
  <si>
    <t>спеціальний фонд  (форма 4-1,4-2)</t>
  </si>
  <si>
    <t>грн</t>
  </si>
  <si>
    <t>КТПКВКМБ,                  назва установи</t>
  </si>
  <si>
    <t>Разом по КТПКВКМБ</t>
  </si>
  <si>
    <t>(назва головного розпорядника)</t>
  </si>
  <si>
    <t>Прогноз на 2022 рік</t>
  </si>
  <si>
    <t>(розділ I пункт 1.6)</t>
  </si>
  <si>
    <t>Кондиціонер з монтажом</t>
  </si>
  <si>
    <t>Персональний комп'ютер</t>
  </si>
  <si>
    <t>3-2015,3-2016,16-2017, 8-2018, 18-2019</t>
  </si>
  <si>
    <t>швидкісний сканер</t>
  </si>
  <si>
    <t>1-2016,2-2018</t>
  </si>
  <si>
    <t>15-2016, 1-2019</t>
  </si>
  <si>
    <t>МФУ i-Sensys MF3010</t>
  </si>
  <si>
    <t>4-2015,8-2018</t>
  </si>
  <si>
    <t>Свич 48 портов</t>
  </si>
  <si>
    <t>Ролет у сборі</t>
  </si>
  <si>
    <t>Холодильник</t>
  </si>
  <si>
    <t>маршрутізатор (для налагоджування внутрішнього зв'язку)</t>
  </si>
  <si>
    <t>2019 рік фактичні видатки</t>
  </si>
  <si>
    <t>0219800, Луганська обласна державна адміністрація</t>
  </si>
  <si>
    <t>12 - 2016р.;3-2018р.;3-2019</t>
  </si>
  <si>
    <t>Телевізор</t>
  </si>
  <si>
    <t>Сервер основний</t>
  </si>
  <si>
    <t>Сервер резервний</t>
  </si>
  <si>
    <t>Мережеве обладнання</t>
  </si>
  <si>
    <t>Шредер</t>
  </si>
  <si>
    <t>Пристрій для прошивки документів</t>
  </si>
  <si>
    <t>Автомобіль</t>
  </si>
  <si>
    <t>Мережеве сховище</t>
  </si>
  <si>
    <t>БФП НР Color</t>
  </si>
  <si>
    <t>Біндер</t>
  </si>
  <si>
    <t>Комплект меблів для голови ОДА</t>
  </si>
  <si>
    <t>Комплект меблів для заступника голови ОДА</t>
  </si>
  <si>
    <t>БФП Canon iR-1133</t>
  </si>
  <si>
    <t>БФП Xerox WC 6515 DNI</t>
  </si>
  <si>
    <t>БФП Canon i-Sensys MF 249dw c WiFi</t>
  </si>
  <si>
    <t>БФП Epson WorkForce WF-7710DWF</t>
  </si>
  <si>
    <t>1-2017; 1-2018; 1-2019</t>
  </si>
  <si>
    <t>Піч для спалювання паперових документів (з доставкою та монтажем)</t>
  </si>
  <si>
    <t>Флагшток</t>
  </si>
  <si>
    <t xml:space="preserve">Голова облдержадміністрації – </t>
  </si>
  <si>
    <t>керівник військово-цивільної адміністрації</t>
  </si>
  <si>
    <t>Заступник начальника управління –</t>
  </si>
  <si>
    <t>начальник відділу фінансового забезпечення</t>
  </si>
  <si>
    <t xml:space="preserve">управління фінансово-господарського забезпечення </t>
  </si>
  <si>
    <t>апарату облдержадміністрації</t>
  </si>
  <si>
    <t>Додаток 125 
до Інструкції з підготовки бюджетних запитів до проекту обласного 
бюджету Луганської області на 2021 рік та пропозицій до прогнозу 
обласного бюджету на 2022-2023 роки</t>
  </si>
  <si>
    <t>Підлягає списанню до 01.01.2021 р.</t>
  </si>
  <si>
    <t>Проект на 2021 рік</t>
  </si>
  <si>
    <t>Прогноз на 2023 рік</t>
  </si>
  <si>
    <t>2021 рік (затверджено з урахуванням змін без врахування кредиторської заборгованості станом на 01.01.2021 р.)</t>
  </si>
  <si>
    <t>Легковий автомобіль</t>
  </si>
  <si>
    <r>
      <t>Бюджетний запит по КЕКВ 3110 "Придбання обладнання і предметів довгострокового користування" на 2021 рік по _</t>
    </r>
    <r>
      <rPr>
        <b/>
        <u/>
        <sz val="11"/>
        <rFont val="Arial"/>
        <family val="2"/>
        <charset val="204"/>
      </rPr>
      <t>Луганській обласній державній адміністрації</t>
    </r>
  </si>
  <si>
    <t>Сергій ГАЙДАЙ</t>
  </si>
  <si>
    <t>Ольга ЛЄМЄШ</t>
  </si>
  <si>
    <t>Пристрий безперебійного живлення</t>
  </si>
  <si>
    <t>2020 рік касові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</si>
</sst>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/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 applyProtection="1">
      <protection locked="0"/>
    </xf>
    <xf numFmtId="0" fontId="0" fillId="0" borderId="0" xfId="0" applyFill="1" applyProtection="1">
      <protection locked="0"/>
    </xf>
    <xf numFmtId="1" fontId="3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/>
    </xf>
    <xf numFmtId="3" fontId="6" fillId="0" borderId="2" xfId="0" applyNumberFormat="1" applyFont="1" applyBorder="1"/>
    <xf numFmtId="3" fontId="6" fillId="0" borderId="3" xfId="0" applyNumberFormat="1" applyFont="1" applyBorder="1" applyAlignment="1">
      <alignment horizontal="right"/>
    </xf>
    <xf numFmtId="0" fontId="10" fillId="0" borderId="0" xfId="0" applyFont="1" applyFill="1" applyProtection="1">
      <protection locked="0"/>
    </xf>
    <xf numFmtId="0" fontId="3" fillId="0" borderId="0" xfId="0" applyFont="1" applyAlignment="1">
      <alignment horizontal="left"/>
    </xf>
    <xf numFmtId="1" fontId="5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 applyProtection="1">
      <alignment wrapText="1"/>
      <protection locked="0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tabSelected="1" view="pageBreakPreview" zoomScale="86" zoomScaleNormal="100" zoomScaleSheetLayoutView="86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activeCell="W4" sqref="W4"/>
    </sheetView>
  </sheetViews>
  <sheetFormatPr defaultRowHeight="12.75" x14ac:dyDescent="0.2"/>
  <cols>
    <col min="1" max="1" width="15.7109375" style="1" customWidth="1"/>
    <col min="2" max="2" width="30.140625" style="1" customWidth="1"/>
    <col min="3" max="3" width="6.28515625" style="1" customWidth="1"/>
    <col min="4" max="4" width="6.85546875" style="1" customWidth="1"/>
    <col min="5" max="5" width="15.140625" style="1" customWidth="1"/>
    <col min="6" max="6" width="8.140625" style="1" customWidth="1"/>
    <col min="7" max="7" width="7.85546875" style="1" customWidth="1"/>
    <col min="8" max="8" width="7.28515625" style="1" customWidth="1"/>
    <col min="9" max="9" width="6" style="1" customWidth="1"/>
    <col min="10" max="10" width="5.28515625" style="1" customWidth="1"/>
    <col min="11" max="11" width="8.85546875" style="1" customWidth="1"/>
    <col min="12" max="12" width="5.140625" style="1" customWidth="1"/>
    <col min="13" max="14" width="6.28515625" style="1" customWidth="1"/>
    <col min="15" max="15" width="5.5703125" style="1" customWidth="1"/>
    <col min="16" max="16" width="6.140625" style="1" customWidth="1"/>
    <col min="17" max="17" width="8" style="1" customWidth="1"/>
    <col min="18" max="18" width="5.5703125" style="1" customWidth="1"/>
    <col min="19" max="19" width="6" style="1" customWidth="1"/>
    <col min="20" max="20" width="7" style="1" customWidth="1"/>
    <col min="21" max="24" width="5.5703125" style="1" customWidth="1"/>
    <col min="25" max="25" width="7.42578125" style="1" customWidth="1"/>
    <col min="26" max="26" width="7.85546875" style="1" customWidth="1"/>
    <col min="27" max="27" width="5.5703125" style="1" customWidth="1"/>
    <col min="28" max="28" width="4.85546875" style="1" customWidth="1"/>
    <col min="29" max="29" width="6.42578125" style="1" customWidth="1"/>
    <col min="30" max="30" width="5.5703125" style="1" customWidth="1"/>
    <col min="31" max="32" width="5.42578125" style="1" customWidth="1"/>
    <col min="33" max="16384" width="9.140625" style="1"/>
  </cols>
  <sheetData>
    <row r="1" spans="1:33" s="13" customFormat="1" ht="57" customHeight="1" x14ac:dyDescent="0.2">
      <c r="G1" s="37"/>
      <c r="H1" s="37"/>
      <c r="I1" s="37"/>
      <c r="J1" s="37"/>
      <c r="K1" s="37"/>
      <c r="L1" s="37"/>
      <c r="M1" s="37"/>
      <c r="N1" s="37"/>
      <c r="O1" s="14"/>
      <c r="P1" s="14"/>
      <c r="W1" s="35" t="s">
        <v>61</v>
      </c>
      <c r="X1" s="36"/>
      <c r="Y1" s="36"/>
      <c r="Z1" s="36"/>
      <c r="AA1" s="36"/>
      <c r="AB1" s="36"/>
      <c r="AC1" s="36"/>
      <c r="AD1" s="36"/>
      <c r="AE1" s="36"/>
      <c r="AF1" s="36"/>
      <c r="AG1" s="2"/>
    </row>
    <row r="2" spans="1:33" s="13" customFormat="1" ht="13.9" customHeight="1" x14ac:dyDescent="0.2">
      <c r="I2" s="15"/>
      <c r="J2" s="15"/>
      <c r="K2" s="37"/>
      <c r="L2" s="37"/>
      <c r="M2" s="37"/>
      <c r="N2" s="37"/>
      <c r="O2" s="14"/>
      <c r="P2" s="14"/>
      <c r="W2" s="33"/>
      <c r="X2" s="2"/>
      <c r="Y2" s="2" t="s">
        <v>20</v>
      </c>
      <c r="Z2" s="2"/>
      <c r="AC2" s="2"/>
      <c r="AD2" s="2"/>
      <c r="AE2" s="2"/>
      <c r="AF2" s="2"/>
      <c r="AG2" s="2"/>
    </row>
    <row r="4" spans="1:33" ht="33.6" customHeight="1" x14ac:dyDescent="0.2">
      <c r="B4" s="23"/>
      <c r="C4" s="61" t="s">
        <v>67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3"/>
    </row>
    <row r="5" spans="1:33" ht="13.5" customHeight="1" x14ac:dyDescent="0.2">
      <c r="B5" s="5"/>
      <c r="C5" s="5"/>
      <c r="D5" s="5"/>
      <c r="E5" s="67" t="s">
        <v>18</v>
      </c>
      <c r="F5" s="68"/>
      <c r="G5" s="68"/>
      <c r="H5" s="68"/>
      <c r="I5" s="68"/>
      <c r="J5" s="68"/>
      <c r="K5" s="68"/>
      <c r="L5" s="68"/>
      <c r="M5" s="68"/>
    </row>
    <row r="6" spans="1:33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2" t="s">
        <v>15</v>
      </c>
    </row>
    <row r="7" spans="1:33" s="3" customFormat="1" ht="61.15" customHeight="1" x14ac:dyDescent="0.2">
      <c r="A7" s="38" t="s">
        <v>16</v>
      </c>
      <c r="B7" s="38" t="s">
        <v>0</v>
      </c>
      <c r="C7" s="41" t="s">
        <v>1</v>
      </c>
      <c r="D7" s="38" t="s">
        <v>2</v>
      </c>
      <c r="E7" s="41" t="s">
        <v>3</v>
      </c>
      <c r="F7" s="41" t="s">
        <v>4</v>
      </c>
      <c r="G7" s="54" t="s">
        <v>62</v>
      </c>
      <c r="H7" s="54" t="s">
        <v>5</v>
      </c>
      <c r="I7" s="42" t="s">
        <v>33</v>
      </c>
      <c r="J7" s="43"/>
      <c r="K7" s="44"/>
      <c r="L7" s="42" t="s">
        <v>71</v>
      </c>
      <c r="M7" s="43"/>
      <c r="N7" s="44"/>
      <c r="O7" s="48" t="s">
        <v>65</v>
      </c>
      <c r="P7" s="49"/>
      <c r="Q7" s="49"/>
      <c r="R7" s="49"/>
      <c r="S7" s="49"/>
      <c r="T7" s="50"/>
      <c r="U7" s="51" t="s">
        <v>63</v>
      </c>
      <c r="V7" s="52"/>
      <c r="W7" s="52"/>
      <c r="X7" s="52"/>
      <c r="Y7" s="52"/>
      <c r="Z7" s="53"/>
      <c r="AA7" s="51" t="s">
        <v>19</v>
      </c>
      <c r="AB7" s="52"/>
      <c r="AC7" s="53"/>
      <c r="AD7" s="51" t="s">
        <v>64</v>
      </c>
      <c r="AE7" s="52"/>
      <c r="AF7" s="53"/>
    </row>
    <row r="8" spans="1:33" s="3" customFormat="1" ht="57" customHeight="1" x14ac:dyDescent="0.2">
      <c r="A8" s="39"/>
      <c r="B8" s="39"/>
      <c r="C8" s="41"/>
      <c r="D8" s="39"/>
      <c r="E8" s="41"/>
      <c r="F8" s="41"/>
      <c r="G8" s="55"/>
      <c r="H8" s="55"/>
      <c r="I8" s="45"/>
      <c r="J8" s="46"/>
      <c r="K8" s="47"/>
      <c r="L8" s="45"/>
      <c r="M8" s="46"/>
      <c r="N8" s="47"/>
      <c r="O8" s="48" t="s">
        <v>13</v>
      </c>
      <c r="P8" s="49"/>
      <c r="Q8" s="49"/>
      <c r="R8" s="48" t="s">
        <v>14</v>
      </c>
      <c r="S8" s="49"/>
      <c r="T8" s="49"/>
      <c r="U8" s="48" t="s">
        <v>13</v>
      </c>
      <c r="V8" s="49"/>
      <c r="W8" s="49"/>
      <c r="X8" s="48" t="s">
        <v>14</v>
      </c>
      <c r="Y8" s="49"/>
      <c r="Z8" s="49"/>
      <c r="AA8" s="48" t="s">
        <v>12</v>
      </c>
      <c r="AB8" s="49"/>
      <c r="AC8" s="49"/>
      <c r="AD8" s="48" t="s">
        <v>12</v>
      </c>
      <c r="AE8" s="49"/>
      <c r="AF8" s="50"/>
    </row>
    <row r="9" spans="1:33" s="3" customFormat="1" ht="36" customHeight="1" x14ac:dyDescent="0.2">
      <c r="A9" s="40"/>
      <c r="B9" s="40"/>
      <c r="C9" s="41"/>
      <c r="D9" s="40"/>
      <c r="E9" s="41"/>
      <c r="F9" s="41"/>
      <c r="G9" s="56"/>
      <c r="H9" s="56"/>
      <c r="I9" s="8" t="s">
        <v>11</v>
      </c>
      <c r="J9" s="7" t="s">
        <v>7</v>
      </c>
      <c r="K9" s="8" t="s">
        <v>6</v>
      </c>
      <c r="L9" s="8" t="s">
        <v>11</v>
      </c>
      <c r="M9" s="7" t="s">
        <v>7</v>
      </c>
      <c r="N9" s="8" t="s">
        <v>6</v>
      </c>
      <c r="O9" s="8" t="s">
        <v>11</v>
      </c>
      <c r="P9" s="7" t="s">
        <v>7</v>
      </c>
      <c r="Q9" s="7" t="s">
        <v>8</v>
      </c>
      <c r="R9" s="8" t="s">
        <v>11</v>
      </c>
      <c r="S9" s="7" t="s">
        <v>7</v>
      </c>
      <c r="T9" s="7" t="s">
        <v>8</v>
      </c>
      <c r="U9" s="8" t="s">
        <v>11</v>
      </c>
      <c r="V9" s="7" t="s">
        <v>7</v>
      </c>
      <c r="W9" s="7" t="s">
        <v>8</v>
      </c>
      <c r="X9" s="8" t="s">
        <v>11</v>
      </c>
      <c r="Y9" s="7" t="s">
        <v>7</v>
      </c>
      <c r="Z9" s="7" t="s">
        <v>8</v>
      </c>
      <c r="AA9" s="8" t="s">
        <v>11</v>
      </c>
      <c r="AB9" s="7" t="s">
        <v>7</v>
      </c>
      <c r="AC9" s="7" t="s">
        <v>8</v>
      </c>
      <c r="AD9" s="8" t="s">
        <v>11</v>
      </c>
      <c r="AE9" s="7" t="s">
        <v>7</v>
      </c>
      <c r="AF9" s="7" t="s">
        <v>8</v>
      </c>
    </row>
    <row r="10" spans="1:33" s="4" customFormat="1" ht="11.25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 t="s">
        <v>9</v>
      </c>
      <c r="I10" s="16">
        <v>12</v>
      </c>
      <c r="J10" s="16">
        <v>13</v>
      </c>
      <c r="K10" s="16">
        <v>14</v>
      </c>
      <c r="L10" s="16">
        <v>15</v>
      </c>
      <c r="M10" s="16">
        <v>16</v>
      </c>
      <c r="N10" s="16">
        <v>17</v>
      </c>
      <c r="O10" s="16">
        <v>18</v>
      </c>
      <c r="P10" s="16">
        <v>19</v>
      </c>
      <c r="Q10" s="16">
        <v>20</v>
      </c>
      <c r="R10" s="16">
        <v>21</v>
      </c>
      <c r="S10" s="16">
        <v>22</v>
      </c>
      <c r="T10" s="16">
        <v>23</v>
      </c>
      <c r="U10" s="16">
        <v>24</v>
      </c>
      <c r="V10" s="16">
        <v>25</v>
      </c>
      <c r="W10" s="16">
        <v>26</v>
      </c>
      <c r="X10" s="16">
        <v>27</v>
      </c>
      <c r="Y10" s="16">
        <v>28</v>
      </c>
      <c r="Z10" s="16">
        <v>29</v>
      </c>
      <c r="AA10" s="16">
        <v>33</v>
      </c>
      <c r="AB10" s="16">
        <v>34</v>
      </c>
      <c r="AC10" s="16">
        <v>35</v>
      </c>
      <c r="AD10" s="16">
        <v>36</v>
      </c>
      <c r="AE10" s="16">
        <v>37</v>
      </c>
      <c r="AF10" s="16">
        <v>38</v>
      </c>
    </row>
    <row r="11" spans="1:33" s="4" customFormat="1" ht="24" customHeight="1" x14ac:dyDescent="0.2">
      <c r="A11" s="57" t="s">
        <v>34</v>
      </c>
      <c r="B11" s="21" t="s">
        <v>21</v>
      </c>
      <c r="C11" s="22">
        <v>47</v>
      </c>
      <c r="D11" s="22">
        <v>18</v>
      </c>
      <c r="E11" s="21" t="s">
        <v>35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3" s="4" customFormat="1" ht="36" x14ac:dyDescent="0.2">
      <c r="A12" s="58"/>
      <c r="B12" s="21" t="s">
        <v>22</v>
      </c>
      <c r="C12" s="22">
        <v>122</v>
      </c>
      <c r="D12" s="22">
        <v>30</v>
      </c>
      <c r="E12" s="21" t="s">
        <v>23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3" s="4" customFormat="1" ht="12" customHeight="1" x14ac:dyDescent="0.2">
      <c r="A13" s="58"/>
      <c r="B13" s="21" t="s">
        <v>24</v>
      </c>
      <c r="C13" s="22">
        <v>16</v>
      </c>
      <c r="D13" s="22">
        <v>3</v>
      </c>
      <c r="E13" s="21" t="s">
        <v>25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3" s="4" customFormat="1" ht="12" x14ac:dyDescent="0.2">
      <c r="A14" s="58"/>
      <c r="B14" s="21" t="s">
        <v>48</v>
      </c>
      <c r="C14" s="22">
        <v>40</v>
      </c>
      <c r="D14" s="22">
        <v>27</v>
      </c>
      <c r="E14" s="21" t="s">
        <v>26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3" s="4" customFormat="1" ht="12" x14ac:dyDescent="0.2">
      <c r="A15" s="59"/>
      <c r="B15" s="21" t="s">
        <v>49</v>
      </c>
      <c r="C15" s="22"/>
      <c r="D15" s="22"/>
      <c r="E15" s="2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3" s="4" customFormat="1" ht="24" x14ac:dyDescent="0.2">
      <c r="A16" s="59"/>
      <c r="B16" s="21" t="s">
        <v>50</v>
      </c>
      <c r="C16" s="22"/>
      <c r="D16" s="22"/>
      <c r="E16" s="22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s="4" customFormat="1" ht="15" customHeight="1" x14ac:dyDescent="0.2">
      <c r="A17" s="59"/>
      <c r="B17" s="34" t="s">
        <v>51</v>
      </c>
      <c r="C17" s="22"/>
      <c r="D17" s="22"/>
      <c r="E17" s="2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s="4" customFormat="1" ht="12" x14ac:dyDescent="0.2">
      <c r="A18" s="59"/>
      <c r="B18" s="21" t="s">
        <v>27</v>
      </c>
      <c r="C18" s="22"/>
      <c r="D18" s="22"/>
      <c r="E18" s="22" t="s">
        <v>28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s="4" customFormat="1" ht="12" x14ac:dyDescent="0.2">
      <c r="A19" s="59"/>
      <c r="B19" s="21" t="s">
        <v>29</v>
      </c>
      <c r="C19" s="22"/>
      <c r="D19" s="22"/>
      <c r="E19" s="22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s="4" customFormat="1" ht="12" x14ac:dyDescent="0.2">
      <c r="A20" s="59"/>
      <c r="B20" s="21" t="s">
        <v>30</v>
      </c>
      <c r="C20" s="22"/>
      <c r="D20" s="22">
        <v>3</v>
      </c>
      <c r="E20" s="22">
        <v>2019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s="4" customFormat="1" ht="12" x14ac:dyDescent="0.2">
      <c r="A21" s="59"/>
      <c r="B21" s="21" t="s">
        <v>31</v>
      </c>
      <c r="C21" s="22">
        <v>12</v>
      </c>
      <c r="D21" s="22">
        <v>9</v>
      </c>
      <c r="E21" s="22">
        <v>2016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s="4" customFormat="1" ht="36" x14ac:dyDescent="0.2">
      <c r="A22" s="59"/>
      <c r="B22" s="21" t="s">
        <v>32</v>
      </c>
      <c r="C22" s="22"/>
      <c r="D22" s="22"/>
      <c r="E22" s="2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s="4" customFormat="1" ht="24" x14ac:dyDescent="0.2">
      <c r="A23" s="59"/>
      <c r="B23" s="21" t="s">
        <v>36</v>
      </c>
      <c r="C23" s="22"/>
      <c r="D23" s="22">
        <v>3</v>
      </c>
      <c r="E23" s="21" t="s">
        <v>52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s="4" customFormat="1" ht="12" x14ac:dyDescent="0.2">
      <c r="A24" s="59"/>
      <c r="B24" s="21" t="s">
        <v>37</v>
      </c>
      <c r="C24" s="22"/>
      <c r="D24" s="22">
        <v>1</v>
      </c>
      <c r="E24" s="22">
        <v>2018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s="4" customFormat="1" ht="12" x14ac:dyDescent="0.2">
      <c r="A25" s="59"/>
      <c r="B25" s="21" t="s">
        <v>38</v>
      </c>
      <c r="C25" s="22"/>
      <c r="D25" s="22">
        <v>1</v>
      </c>
      <c r="E25" s="22">
        <v>2018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s="4" customFormat="1" ht="27" customHeight="1" x14ac:dyDescent="0.2">
      <c r="A26" s="59"/>
      <c r="B26" s="21" t="s">
        <v>39</v>
      </c>
      <c r="C26" s="22"/>
      <c r="D26" s="22">
        <v>2</v>
      </c>
      <c r="E26" s="22">
        <v>2018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s="4" customFormat="1" ht="12" x14ac:dyDescent="0.2">
      <c r="A27" s="59"/>
      <c r="B27" s="21" t="s">
        <v>40</v>
      </c>
      <c r="C27" s="22"/>
      <c r="D27" s="22">
        <v>1</v>
      </c>
      <c r="E27" s="22">
        <v>2018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s="4" customFormat="1" ht="24" x14ac:dyDescent="0.2">
      <c r="A28" s="59"/>
      <c r="B28" s="21" t="s">
        <v>41</v>
      </c>
      <c r="C28" s="22"/>
      <c r="D28" s="22">
        <v>1</v>
      </c>
      <c r="E28" s="22">
        <v>2018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s="4" customFormat="1" ht="12" x14ac:dyDescent="0.2">
      <c r="A29" s="59"/>
      <c r="B29" s="21" t="s">
        <v>42</v>
      </c>
      <c r="C29" s="22"/>
      <c r="D29" s="22">
        <v>1</v>
      </c>
      <c r="E29" s="22">
        <v>2018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s="4" customFormat="1" ht="12" x14ac:dyDescent="0.2">
      <c r="A30" s="59"/>
      <c r="B30" s="21" t="s">
        <v>43</v>
      </c>
      <c r="C30" s="22"/>
      <c r="D30" s="22">
        <v>1</v>
      </c>
      <c r="E30" s="22">
        <v>2018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s="4" customFormat="1" ht="24" x14ac:dyDescent="0.2">
      <c r="A31" s="59"/>
      <c r="B31" s="21" t="s">
        <v>47</v>
      </c>
      <c r="C31" s="22"/>
      <c r="D31" s="22">
        <v>2</v>
      </c>
      <c r="E31" s="22">
        <v>2019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s="4" customFormat="1" ht="12" x14ac:dyDescent="0.2">
      <c r="A32" s="59"/>
      <c r="B32" s="21" t="s">
        <v>44</v>
      </c>
      <c r="C32" s="22"/>
      <c r="D32" s="22">
        <v>1</v>
      </c>
      <c r="E32" s="22">
        <v>2019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s="4" customFormat="1" ht="12" x14ac:dyDescent="0.2">
      <c r="A33" s="59"/>
      <c r="B33" s="21" t="s">
        <v>45</v>
      </c>
      <c r="C33" s="22"/>
      <c r="D33" s="22">
        <v>1</v>
      </c>
      <c r="E33" s="22">
        <v>2019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s="4" customFormat="1" ht="12" x14ac:dyDescent="0.2">
      <c r="A34" s="59"/>
      <c r="B34" s="21" t="s">
        <v>46</v>
      </c>
      <c r="C34" s="22"/>
      <c r="D34" s="22">
        <v>1</v>
      </c>
      <c r="E34" s="22">
        <v>2019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s="4" customFormat="1" ht="24" x14ac:dyDescent="0.2">
      <c r="A35" s="59"/>
      <c r="B35" s="21" t="s">
        <v>70</v>
      </c>
      <c r="C35" s="22"/>
      <c r="D35" s="22">
        <v>1</v>
      </c>
      <c r="E35" s="22">
        <v>2020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s="4" customFormat="1" ht="36" x14ac:dyDescent="0.2">
      <c r="A36" s="59"/>
      <c r="B36" s="21" t="s">
        <v>53</v>
      </c>
      <c r="C36" s="22"/>
      <c r="D36" s="22">
        <v>1</v>
      </c>
      <c r="E36" s="22">
        <v>2020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8"/>
      <c r="S36" s="28"/>
      <c r="T36" s="28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s="4" customFormat="1" ht="12" hidden="1" x14ac:dyDescent="0.2">
      <c r="A37" s="59"/>
      <c r="B37" s="21"/>
      <c r="C37" s="22"/>
      <c r="D37" s="22"/>
      <c r="E37" s="22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8"/>
      <c r="S37" s="28"/>
      <c r="T37" s="28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s="4" customFormat="1" ht="12" x14ac:dyDescent="0.2">
      <c r="A38" s="59"/>
      <c r="B38" s="21" t="s">
        <v>54</v>
      </c>
      <c r="C38" s="22"/>
      <c r="D38" s="22">
        <v>2</v>
      </c>
      <c r="E38" s="22">
        <v>2020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8"/>
      <c r="S38" s="28"/>
      <c r="T38" s="28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s="4" customFormat="1" ht="25.5" customHeight="1" x14ac:dyDescent="0.2">
      <c r="A39" s="60"/>
      <c r="B39" s="21" t="s">
        <v>66</v>
      </c>
      <c r="C39" s="22"/>
      <c r="D39" s="22"/>
      <c r="E39" s="22"/>
      <c r="F39" s="20"/>
      <c r="G39" s="20"/>
      <c r="H39" s="20"/>
      <c r="I39" s="20"/>
      <c r="J39" s="20"/>
      <c r="K39" s="20"/>
      <c r="L39" s="20"/>
      <c r="M39" s="20"/>
      <c r="N39" s="16"/>
      <c r="O39" s="20"/>
      <c r="P39" s="20"/>
      <c r="Q39" s="20"/>
      <c r="R39" s="20"/>
      <c r="S39" s="20"/>
      <c r="T39" s="20"/>
      <c r="U39" s="20"/>
      <c r="V39" s="20"/>
      <c r="W39" s="20"/>
      <c r="X39" s="28">
        <v>1</v>
      </c>
      <c r="Y39" s="28">
        <v>832266</v>
      </c>
      <c r="Z39" s="28">
        <f>X39*Y39</f>
        <v>832266</v>
      </c>
      <c r="AA39" s="20"/>
      <c r="AB39" s="20"/>
      <c r="AC39" s="20"/>
      <c r="AD39" s="20"/>
      <c r="AE39" s="20"/>
      <c r="AF39" s="20"/>
    </row>
    <row r="40" spans="1:32" ht="24" x14ac:dyDescent="0.2">
      <c r="A40" s="9" t="s">
        <v>17</v>
      </c>
      <c r="B40" s="10"/>
      <c r="C40" s="17"/>
      <c r="D40" s="17"/>
      <c r="E40" s="17"/>
      <c r="F40" s="17"/>
      <c r="G40" s="17"/>
      <c r="H40" s="17"/>
      <c r="I40" s="17"/>
      <c r="J40" s="17"/>
      <c r="K40" s="29">
        <v>635852</v>
      </c>
      <c r="L40" s="29"/>
      <c r="M40" s="29"/>
      <c r="N40" s="30">
        <v>60306</v>
      </c>
      <c r="O40" s="29"/>
      <c r="P40" s="29"/>
      <c r="Q40" s="29"/>
      <c r="R40" s="29"/>
      <c r="S40" s="29">
        <f>S36+S37</f>
        <v>0</v>
      </c>
      <c r="T40" s="29">
        <f>T36+T37</f>
        <v>0</v>
      </c>
      <c r="U40" s="29"/>
      <c r="V40" s="29"/>
      <c r="W40" s="29"/>
      <c r="X40" s="29"/>
      <c r="Y40" s="29"/>
      <c r="Z40" s="29">
        <f>Z39</f>
        <v>832266</v>
      </c>
      <c r="AA40" s="18"/>
      <c r="AB40" s="18"/>
      <c r="AC40" s="18"/>
      <c r="AD40" s="18"/>
      <c r="AE40" s="18"/>
      <c r="AF40" s="18"/>
    </row>
    <row r="41" spans="1:32" x14ac:dyDescent="0.2">
      <c r="A41" s="11"/>
      <c r="B41" s="12"/>
      <c r="C41" s="19"/>
      <c r="D41" s="19"/>
      <c r="E41" s="19"/>
      <c r="F41" s="19"/>
      <c r="G41" s="19"/>
      <c r="H41" s="19"/>
      <c r="I41" s="19"/>
      <c r="J41" s="19"/>
      <c r="K41" s="29">
        <v>635852</v>
      </c>
      <c r="L41" s="31"/>
      <c r="M41" s="31"/>
      <c r="N41" s="30">
        <f>N40</f>
        <v>60306</v>
      </c>
      <c r="O41" s="31"/>
      <c r="P41" s="31"/>
      <c r="Q41" s="31"/>
      <c r="R41" s="31"/>
      <c r="S41" s="31">
        <f>S40</f>
        <v>0</v>
      </c>
      <c r="T41" s="31">
        <f>T40</f>
        <v>0</v>
      </c>
      <c r="U41" s="31"/>
      <c r="V41" s="31"/>
      <c r="W41" s="31"/>
      <c r="X41" s="31"/>
      <c r="Y41" s="31"/>
      <c r="Z41" s="31">
        <f>Z40</f>
        <v>832266</v>
      </c>
      <c r="AA41" s="19"/>
      <c r="AB41" s="19"/>
      <c r="AC41" s="19"/>
      <c r="AD41" s="19"/>
      <c r="AE41" s="19"/>
      <c r="AF41" s="19"/>
    </row>
    <row r="42" spans="1:32" ht="40.5" customHeight="1" x14ac:dyDescent="0.2">
      <c r="A42" s="9" t="s">
        <v>10</v>
      </c>
      <c r="B42" s="10"/>
      <c r="C42" s="17"/>
      <c r="D42" s="17"/>
      <c r="E42" s="17"/>
      <c r="F42" s="17"/>
      <c r="G42" s="17"/>
      <c r="H42" s="17"/>
      <c r="I42" s="17"/>
      <c r="J42" s="17"/>
      <c r="K42" s="29">
        <v>635852</v>
      </c>
      <c r="L42" s="29"/>
      <c r="M42" s="29"/>
      <c r="N42" s="30">
        <f>N41</f>
        <v>60306</v>
      </c>
      <c r="O42" s="29"/>
      <c r="P42" s="29"/>
      <c r="Q42" s="29"/>
      <c r="R42" s="29"/>
      <c r="S42" s="29">
        <f>S40</f>
        <v>0</v>
      </c>
      <c r="T42" s="29">
        <f>T40</f>
        <v>0</v>
      </c>
      <c r="U42" s="29"/>
      <c r="V42" s="29"/>
      <c r="W42" s="29"/>
      <c r="X42" s="29"/>
      <c r="Y42" s="29"/>
      <c r="Z42" s="29">
        <f>Z41</f>
        <v>832266</v>
      </c>
      <c r="AA42" s="18"/>
      <c r="AB42" s="18"/>
      <c r="AC42" s="18"/>
      <c r="AD42" s="18"/>
      <c r="AE42" s="18"/>
      <c r="AF42" s="18"/>
    </row>
    <row r="43" spans="1:32" ht="34.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s="27" customFormat="1" x14ac:dyDescent="0.2">
      <c r="A44" s="24" t="s">
        <v>55</v>
      </c>
      <c r="B44" s="25"/>
      <c r="C44" s="26"/>
      <c r="D44" s="26"/>
    </row>
    <row r="45" spans="1:32" s="27" customFormat="1" ht="14.25" customHeight="1" x14ac:dyDescent="0.2">
      <c r="A45" s="24" t="s">
        <v>56</v>
      </c>
      <c r="B45" s="25"/>
      <c r="C45" s="26"/>
      <c r="D45" s="26"/>
      <c r="N45" s="32" t="s">
        <v>68</v>
      </c>
    </row>
    <row r="46" spans="1:32" s="27" customFormat="1" x14ac:dyDescent="0.2">
      <c r="A46" s="24"/>
      <c r="B46" s="25"/>
      <c r="C46" s="26"/>
      <c r="D46" s="26"/>
    </row>
    <row r="47" spans="1:32" s="27" customFormat="1" ht="26.25" customHeight="1" x14ac:dyDescent="0.2">
      <c r="A47" s="24"/>
      <c r="B47" s="25"/>
      <c r="C47" s="26"/>
      <c r="D47" s="26"/>
    </row>
    <row r="48" spans="1:32" s="27" customFormat="1" x14ac:dyDescent="0.2">
      <c r="A48" s="24" t="s">
        <v>57</v>
      </c>
      <c r="B48" s="25"/>
    </row>
    <row r="49" spans="1:14" s="27" customFormat="1" x14ac:dyDescent="0.2">
      <c r="A49" s="64" t="s">
        <v>58</v>
      </c>
      <c r="B49" s="65"/>
      <c r="C49" s="66"/>
      <c r="D49" s="66"/>
    </row>
    <row r="50" spans="1:14" s="27" customFormat="1" x14ac:dyDescent="0.2">
      <c r="A50" s="64" t="s">
        <v>59</v>
      </c>
      <c r="B50" s="66"/>
      <c r="C50" s="66"/>
      <c r="D50" s="66"/>
      <c r="E50" s="66"/>
      <c r="N50" s="32"/>
    </row>
    <row r="51" spans="1:14" x14ac:dyDescent="0.2">
      <c r="A51" s="1" t="s">
        <v>60</v>
      </c>
      <c r="N51" s="32" t="s">
        <v>69</v>
      </c>
    </row>
  </sheetData>
  <mergeCells count="28">
    <mergeCell ref="A11:A39"/>
    <mergeCell ref="C4:P4"/>
    <mergeCell ref="A49:D49"/>
    <mergeCell ref="A50:E50"/>
    <mergeCell ref="E5:M5"/>
    <mergeCell ref="D7:D9"/>
    <mergeCell ref="E7:E9"/>
    <mergeCell ref="AD7:AF7"/>
    <mergeCell ref="F7:F9"/>
    <mergeCell ref="G7:G9"/>
    <mergeCell ref="H7:H9"/>
    <mergeCell ref="L7:N8"/>
    <mergeCell ref="W1:AF1"/>
    <mergeCell ref="G1:N1"/>
    <mergeCell ref="A7:A9"/>
    <mergeCell ref="B7:B9"/>
    <mergeCell ref="C7:C9"/>
    <mergeCell ref="I7:K8"/>
    <mergeCell ref="O7:T7"/>
    <mergeCell ref="K2:N2"/>
    <mergeCell ref="AD8:AF8"/>
    <mergeCell ref="AA7:AC7"/>
    <mergeCell ref="X8:Z8"/>
    <mergeCell ref="U7:Z7"/>
    <mergeCell ref="AA8:AC8"/>
    <mergeCell ref="U8:W8"/>
    <mergeCell ref="O8:Q8"/>
    <mergeCell ref="R8:T8"/>
  </mergeCells>
  <phoneticPr fontId="1" type="noConversion"/>
  <printOptions horizontalCentered="1"/>
  <pageMargins left="0.43307086614173229" right="0.43307086614173229" top="0.74803149606299213" bottom="0.74803149606299213" header="0.31496062992125984" footer="0.31496062992125984"/>
  <pageSetup paperSize="9" scale="55" fitToWidth="0" fitToHeight="0" orientation="landscape" r:id="rId1"/>
  <headerFooter alignWithMargins="0"/>
  <rowBreaks count="1" manualBreakCount="1">
    <brk id="2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125 (3110)</vt:lpstr>
      <vt:lpstr>'додаток 125 (3110)'!Заголовки_для_печати</vt:lpstr>
      <vt:lpstr>'додаток 125 (3110)'!Область_печати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2021-02-03T05:55:00Z</cp:lastPrinted>
  <dcterms:created xsi:type="dcterms:W3CDTF">2007-09-07T10:27:17Z</dcterms:created>
  <dcterms:modified xsi:type="dcterms:W3CDTF">2021-02-03T05:55:39Z</dcterms:modified>
</cp:coreProperties>
</file>